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'pds-7'!$A$1:$AL$15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<sst xmlns="http://schemas.openxmlformats.org/spreadsheetml/2006/main" uniqueCount="65">
  <si>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</si>
  <si>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</si>
  <si>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</si>
  <si>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เสมา ระรวยรื่น    เลขที่ 157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</si>
  <si>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</si>
  <si>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</si>
  <si>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</si>
  <si>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</si>
  <si>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</si>
  <si>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</si>
  <si>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</si>
  <si>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</si>
  <si>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</si>
  <si>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</si>
  <si>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</si>
  <si>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</si>
  <si>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</si>
  <si>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</si>
  <si>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</si>
  <si>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</si>
  <si>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</si>
  <si>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</si>
  <si>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</si>
  <si>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</si>
  <si>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</si>
  <si>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</si>
  <si>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</si>
  <si>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</si>
  <si>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</si>
  <si>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</si>
  <si>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</si>
  <si>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</si>
  <si>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</si>
  <si>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</si>
  <si>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</si>
  <si>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</si>
  <si>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</si>
  <si>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</si>
  <si>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</si>
  <si>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</si>
  <si>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ส700/7777</t>
  </si>
  <si>
    <t>3150600088735</t>
  </si>
  <si>
    <t>นาย เสมา ระรวยรื่น</t>
  </si>
  <si>
    <t>เลขที่ 157 ม.5</t>
  </si>
  <si>
    <t>05C068</t>
  </si>
  <si>
    <t>โฉนด</t>
  </si>
  <si>
    <t>14404</t>
  </si>
  <si>
    <t>เกษตรกรรม</t>
  </si>
  <si>
    <t>ใช้ประโยชน์หลายประเภท</t>
  </si>
  <si>
    <t>157 ม.5ท่าช้าง วิเศษชัยชาญ อ่างทอง</t>
  </si>
  <si>
    <t>05C068-B001</t>
  </si>
  <si>
    <t>100|ประเภทบ้านเดี่ยว(65)</t>
  </si>
  <si>
    <t>ครึ่งตึกครึ่งไม้</t>
  </si>
  <si>
    <t>ใช้เอง-(2-1)</t>
  </si>
  <si>
    <t>บ้านพักอาศัย</t>
  </si>
  <si>
    <t>ให้เช่า-(2-3)</t>
  </si>
  <si>
    <t>ห้องเช่า</t>
  </si>
  <si>
    <t xml:space="preserve">(2-2) </t>
  </si>
  <si>
    <t>08A007</t>
  </si>
  <si>
    <t>1693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</si>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</sst>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7" sqref="M17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7083</v>
      </c>
      <c r="G10" s="72" t="s">
        <v>44</v>
      </c>
      <c r="H10" s="69" t="s">
        <v>45</v>
      </c>
      <c r="I10" s="69" t="s">
        <v>46</v>
      </c>
      <c r="J10" s="69">
        <v>1</v>
      </c>
      <c r="K10" s="69">
        <v>1</v>
      </c>
      <c r="L10" s="70">
        <v>56.555</v>
      </c>
      <c r="M10" s="69" t="s">
        <v>47</v>
      </c>
      <c r="N10" s="73" t="str">
        <f>((J10*400)+(K10*100))+L10</f>
        <v>0</v>
      </c>
      <c r="O10" s="73">
        <v>250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/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AF10+P10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0.01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0</v>
      </c>
      <c r="K11" s="69">
        <v>0</v>
      </c>
      <c r="L11" s="70">
        <v>27</v>
      </c>
      <c r="M11" s="69" t="s">
        <v>48</v>
      </c>
      <c r="N11" s="73" t="str">
        <f>((J11*400)+(K11*100))+L11</f>
        <v>0</v>
      </c>
      <c r="O11" s="73">
        <v>250</v>
      </c>
      <c r="P11" s="73" t="str">
        <f>N11*O11</f>
        <v>0</v>
      </c>
      <c r="Q11" s="69">
        <v>1</v>
      </c>
      <c r="R11" s="69" t="s">
        <v>40</v>
      </c>
      <c r="S11" s="74" t="s">
        <v>41</v>
      </c>
      <c r="T11" s="69" t="s">
        <v>42</v>
      </c>
      <c r="U11" s="69" t="s">
        <v>49</v>
      </c>
      <c r="V11" s="72" t="s">
        <v>50</v>
      </c>
      <c r="W11" s="69" t="s">
        <v>51</v>
      </c>
      <c r="X11" s="69" t="s">
        <v>52</v>
      </c>
      <c r="Y11" s="69" t="s">
        <v>53</v>
      </c>
      <c r="Z11" s="73">
        <v>94.22</v>
      </c>
      <c r="AA11" s="70">
        <v>87.24</v>
      </c>
      <c r="AB11" s="73">
        <v>6650</v>
      </c>
      <c r="AC11" s="73" t="str">
        <f>Z11*AB11</f>
        <v>0</v>
      </c>
      <c r="AD11" s="71">
        <v>29</v>
      </c>
      <c r="AE11" s="71">
        <v>85</v>
      </c>
      <c r="AF11" s="73" t="str">
        <f>(AC11*(100-AE11))/100</f>
        <v>0</v>
      </c>
      <c r="AG11" s="73" t="str">
        <f>SUM(AF11:AF12)+P11</f>
        <v>0</v>
      </c>
      <c r="AH11" s="73" t="str">
        <f>(AG11*AA11)/100</f>
        <v>0</v>
      </c>
      <c r="AI11" s="73">
        <v>50000000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  <c r="AM11" s="7" t="s">
        <v>54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 t="s">
        <v>55</v>
      </c>
      <c r="Z12" s="73">
        <v>13.78</v>
      </c>
      <c r="AA12" s="70">
        <v>12.76</v>
      </c>
      <c r="AB12" s="73">
        <v>6650</v>
      </c>
      <c r="AC12" s="73" t="str">
        <f>Z12*AB12</f>
        <v>0</v>
      </c>
      <c r="AD12" s="71">
        <v>29</v>
      </c>
      <c r="AE12" s="71">
        <v>85</v>
      </c>
      <c r="AF12" s="73" t="str">
        <f>(AC12*(100-AE12))/100</f>
        <v>0</v>
      </c>
      <c r="AG12" s="73" t="str">
        <f>SUM(AF11:AF12)+P11</f>
        <v>0</v>
      </c>
      <c r="AH12" s="73" t="str">
        <f>(AG12*AA12)/100</f>
        <v>0</v>
      </c>
      <c r="AI12" s="73">
        <v>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  <c r="AM12" s="7" t="s">
        <v>56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0</v>
      </c>
      <c r="L13" s="70">
        <v>3.445</v>
      </c>
      <c r="M13" s="69" t="s">
        <v>57</v>
      </c>
      <c r="N13" s="73" t="str">
        <f>((J13*400)+(K13*100))+L13</f>
        <v>0</v>
      </c>
      <c r="O13" s="73">
        <v>250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0.02</v>
      </c>
      <c r="AL13" s="73" t="str">
        <f>ROUND(AJ13*(AK13/100),2)</f>
        <v>0</v>
      </c>
    </row>
    <row r="14" spans="1:40">
      <c r="A14" s="71" t="s">
        <v>40</v>
      </c>
      <c r="B14" s="72" t="s">
        <v>41</v>
      </c>
      <c r="C14" s="71" t="s">
        <v>42</v>
      </c>
      <c r="D14" s="71" t="s">
        <v>43</v>
      </c>
      <c r="E14" s="71">
        <v>2</v>
      </c>
      <c r="F14" s="71">
        <v>7682</v>
      </c>
      <c r="G14" s="72" t="s">
        <v>58</v>
      </c>
      <c r="H14" s="69" t="s">
        <v>45</v>
      </c>
      <c r="I14" s="69" t="s">
        <v>59</v>
      </c>
      <c r="J14" s="69">
        <v>11</v>
      </c>
      <c r="K14" s="69">
        <v>0</v>
      </c>
      <c r="L14" s="70">
        <v>84</v>
      </c>
      <c r="M14" s="69" t="s">
        <v>47</v>
      </c>
      <c r="N14" s="73" t="str">
        <f>((J14*400)+(K14*100))+L14</f>
        <v>0</v>
      </c>
      <c r="O14" s="73">
        <v>175</v>
      </c>
      <c r="P14" s="73" t="str">
        <f>N14*O14</f>
        <v>0</v>
      </c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 t="str">
        <f>AF14+P14</f>
        <v>0</v>
      </c>
      <c r="AH14" s="73" t="str">
        <f>AG14</f>
        <v>0</v>
      </c>
      <c r="AI14" s="73">
        <v>50000000</v>
      </c>
      <c r="AJ14" s="73" t="str">
        <f>IF((AI14-AH14) &gt; 1,0,IF((AI14-AH14)&lt;0,AH14-AI14,AI14-AH14))</f>
        <v>0</v>
      </c>
      <c r="AK14" s="73">
        <v>0.01</v>
      </c>
      <c r="AL14" s="73" t="str">
        <f>ROUND(AJ14*(AK14/100),2)</f>
        <v>0</v>
      </c>
    </row>
    <row r="15" spans="1:40">
      <c r="A15" s="71"/>
      <c r="B15" s="72"/>
      <c r="C15" s="71"/>
      <c r="D15" s="71"/>
      <c r="E15" s="71"/>
      <c r="F15" s="71"/>
      <c r="G15" s="72"/>
      <c r="H15" s="69"/>
      <c r="I15" s="69"/>
      <c r="J15" s="69"/>
      <c r="K15" s="69"/>
      <c r="L15" s="70"/>
      <c r="M15" s="69"/>
      <c r="N15" s="73"/>
      <c r="O15" s="73"/>
      <c r="P15" s="73"/>
      <c r="Q15" s="69"/>
      <c r="R15" s="69"/>
      <c r="S15" s="74"/>
      <c r="T15" s="69"/>
      <c r="U15" s="69"/>
      <c r="V15" s="72"/>
      <c r="W15" s="69"/>
      <c r="X15" s="69"/>
      <c r="Y15" s="69"/>
      <c r="Z15" s="73"/>
      <c r="AA15" s="70"/>
      <c r="AB15" s="73"/>
      <c r="AC15" s="73"/>
      <c r="AD15" s="71"/>
      <c r="AE15" s="71"/>
      <c r="AF15" s="73"/>
      <c r="AG15" s="73"/>
      <c r="AH15" s="73"/>
      <c r="AI15" s="73"/>
      <c r="AJ15" s="73"/>
      <c r="AK15" s="73" t="s">
        <v>60</v>
      </c>
      <c r="AL15" s="73" t="str">
        <f>SUM(AL10:AL14)</f>
        <v>0</v>
      </c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 t="s">
        <v>61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62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63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76" t="s">
        <v>64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